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workbook>
</file>

<file path=xl/calcChain.xml><?xml version="1.0" encoding="utf-8"?>
<calcChain xmlns="http://schemas.openxmlformats.org/spreadsheetml/2006/main">
  <c r="F66" i="1" l="1"/>
  <c r="F62" i="1"/>
  <c r="F83" i="1" l="1"/>
  <c r="H66" i="1" l="1"/>
  <c r="G66" i="1"/>
  <c r="F54" i="1" l="1"/>
  <c r="H65" i="1" l="1"/>
  <c r="H48" i="1" l="1"/>
  <c r="F65" i="1"/>
  <c r="H41" i="1" l="1"/>
  <c r="G41" i="1"/>
  <c r="F41" i="1"/>
  <c r="G12" i="1"/>
  <c r="H12" i="1"/>
  <c r="H11" i="1" l="1"/>
  <c r="H72" i="1" l="1"/>
  <c r="G72" i="1"/>
  <c r="F72" i="1"/>
  <c r="G54" i="1"/>
  <c r="H54" i="1"/>
  <c r="G64" i="1"/>
  <c r="H64" i="1"/>
  <c r="F64" i="1"/>
  <c r="G75" i="1"/>
  <c r="G74" i="1" s="1"/>
  <c r="H75" i="1"/>
  <c r="H74" i="1" s="1"/>
  <c r="F75" i="1"/>
  <c r="F74" i="1" s="1"/>
  <c r="H33" i="1"/>
  <c r="H32" i="1" s="1"/>
  <c r="G33" i="1"/>
  <c r="F33" i="1"/>
  <c r="G22" i="1"/>
  <c r="H22" i="1"/>
  <c r="G60" i="1"/>
  <c r="H60" i="1"/>
  <c r="F60" i="1"/>
  <c r="G11" i="1"/>
  <c r="G17" i="1"/>
  <c r="H17" i="1"/>
  <c r="F17" i="1"/>
  <c r="G20" i="1"/>
  <c r="H20" i="1"/>
  <c r="F22" i="1"/>
  <c r="F11" i="1"/>
  <c r="G83" i="1"/>
  <c r="G82" i="1"/>
  <c r="H83" i="1"/>
  <c r="H82" i="1"/>
  <c r="G80" i="1"/>
  <c r="G79" i="1" s="1"/>
  <c r="H80" i="1"/>
  <c r="H79" i="1"/>
  <c r="G70" i="1"/>
  <c r="H70" i="1"/>
  <c r="G51" i="1"/>
  <c r="G40" i="1" s="1"/>
  <c r="H51" i="1"/>
  <c r="H40" i="1" s="1"/>
  <c r="G38" i="1"/>
  <c r="H38" i="1"/>
  <c r="G30" i="1"/>
  <c r="G29" i="1" s="1"/>
  <c r="H30" i="1"/>
  <c r="H29" i="1" s="1"/>
  <c r="G9" i="1"/>
  <c r="H9" i="1"/>
  <c r="F70" i="1"/>
  <c r="F82" i="1"/>
  <c r="F9" i="1"/>
  <c r="F30" i="1"/>
  <c r="F29" i="1" s="1"/>
  <c r="F38" i="1"/>
  <c r="F51" i="1"/>
  <c r="F40" i="1" s="1"/>
  <c r="F80" i="1"/>
  <c r="F79" i="1"/>
  <c r="G32" i="1" l="1"/>
  <c r="F32" i="1"/>
  <c r="F8" i="1"/>
  <c r="G53" i="1"/>
  <c r="H53" i="1"/>
  <c r="F53" i="1"/>
  <c r="H8" i="1"/>
  <c r="G8" i="1"/>
  <c r="F7" i="1" l="1"/>
  <c r="F86" i="1" s="1"/>
  <c r="G7" i="1"/>
  <c r="G86" i="1" s="1"/>
  <c r="H7" i="1"/>
  <c r="H86" i="1" s="1"/>
</calcChain>
</file>

<file path=xl/sharedStrings.xml><?xml version="1.0" encoding="utf-8"?>
<sst xmlns="http://schemas.openxmlformats.org/spreadsheetml/2006/main" count="285" uniqueCount="139">
  <si>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</si>
  <si>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</si>
  <si>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</si>
  <si>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</si>
  <si>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</si>
  <si>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</si>
  <si>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</si>
  <si>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</si>
  <si>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</si>
  <si>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</si>
  <si>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</si>
  <si>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</si>
  <si>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</si>
  <si>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</si>
  <si>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</si>
  <si>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</si>
  <si>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</si>
  <si>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</si>
  <si>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</si>
  <si>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</si>
  <si>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</si>
  <si>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</si>
  <si>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</si>
  <si>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</si>
  <si>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</si>
  <si>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</si>
  <si>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</si>
  <si>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</si>
  <si>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</si>
  <si>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</si>
  <si>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</si>
  <si>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</si>
  <si>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</si>
  <si>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</si>
  <si>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</si>
  <si>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</si>
  <si>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</si>
  <si>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</si>
  <si>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</si>
  <si>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</si>
  <si>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</si>
  <si>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</si>
  <si>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</si>
  <si>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</si>
  <si>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</si>
  <si>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</si>
  <si>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</si>
  <si>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</si>
  <si>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</si>
  <si>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</si>
  <si>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</si>
  <si>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</si>
  <si>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</si>
  <si>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</si>
  <si>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</si>
  <si>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</si>
  <si>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</si>
  <si>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</si>
  <si>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</si>
  <si>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</si>
  <si>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</si>
  <si>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</si>
  <si>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</si>
  <si>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</si>
  <si>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</si>
  <si>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</si>
  <si>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</si>
  <si>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</si>
  <si>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</si>
  <si>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</si>
  <si>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</si>
  <si>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</si>
  <si>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</si>
  <si>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</si>
  <si>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</si>
  <si>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</si>
  <si>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</si>
  <si>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</si>
  <si>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</si>
  <si>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</si>
  <si>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</si>
  <si>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</si>
  <si>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</si>
  <si>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</si>
  <si>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</si>
  <si>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</si>
  <si>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</si>
  <si>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</si>
  <si>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</si>
  <si>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</si>
  <si>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</si>
  <si>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</si>
  <si>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</si>
  <si>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</si>
  <si>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</si>
  <si>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</si>
  <si>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</si>
  <si>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</si>
  <si>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</si>
  <si>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</si>
  <si>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</si>
  <si>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</si>
  <si>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</si>
  <si>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</si>
  <si>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</si>
  <si>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</si>
  <si>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</si>
  <si>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</si>
  <si>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</si>
  <si>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</si>
  <si>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</si>
  <si>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</si>
  <si>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</si>
  <si>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</si>
  <si>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</si>
  <si>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</si>
  <si>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</si>
  <si>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</si>
  <si>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</si>
  <si>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</si>
  <si>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</si>
  <si>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</si>
  <si>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</si>
  <si>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</si>
  <si>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</si>
  <si>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</si>
  <si>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</si>
  <si>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</si>
  <si>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</si>
  <si>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2025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</si>
  <si>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2023 год и плановый период 2024 и 2025 годов</t>
  </si>
  <si>
    <t>76 1 00 83510</t>
  </si>
  <si>
    <t>Расходы на ремонт дороги п.Персиановский ул. Кадамовская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</si>
  <si>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Расходы на ремонт дороги п. Персиановский ул. Мира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</si>
  <si>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2023 год и плановый период 2024 и 2025 годов»
</t>
  </si>
  <si>
    <t>Резервный фонд</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</si>
  <si>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</si>
  <si>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72 1 00 L4670</t>
  </si>
  <si>
    <t>70 2 00 S3160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</si>
</sst>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F70" sqref="F70"/>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134</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130</v>
      </c>
      <c r="B4" s="39"/>
      <c r="C4" s="39"/>
      <c r="D4" s="39"/>
      <c r="E4" s="39"/>
      <c r="F4" s="39"/>
      <c r="G4" s="40"/>
      <c r="H4" s="40"/>
    </row>
    <row r="5" spans="1:9" ht="42.75" x14ac:dyDescent="0.25">
      <c r="A5" s="9" t="s">
        <v>0</v>
      </c>
      <c r="B5" s="10" t="s">
        <v>1</v>
      </c>
      <c r="C5" s="10" t="s">
        <v>2</v>
      </c>
      <c r="D5" s="10" t="s">
        <v>3</v>
      </c>
      <c r="E5" s="10" t="s">
        <v>4</v>
      </c>
      <c r="F5" s="9" t="s">
        <v>119</v>
      </c>
      <c r="G5" s="9" t="s">
        <v>127</v>
      </c>
      <c r="H5" s="9" t="s">
        <v>129</v>
      </c>
    </row>
    <row r="6" spans="1:9" x14ac:dyDescent="0.25">
      <c r="A6" s="11">
        <v>1</v>
      </c>
      <c r="B6" s="11">
        <v>2</v>
      </c>
      <c r="C6" s="11">
        <v>3</v>
      </c>
      <c r="D6" s="11">
        <v>4</v>
      </c>
      <c r="E6" s="11">
        <v>5</v>
      </c>
      <c r="F6" s="12">
        <v>6</v>
      </c>
      <c r="G6" s="13">
        <v>7</v>
      </c>
      <c r="H6" s="14">
        <v>8</v>
      </c>
    </row>
    <row r="7" spans="1:9" x14ac:dyDescent="0.25">
      <c r="A7" s="11" t="s">
        <v>5</v>
      </c>
      <c r="B7" s="15"/>
      <c r="C7" s="11"/>
      <c r="D7" s="11"/>
      <c r="E7" s="11"/>
      <c r="F7" s="5">
        <f>F8+F29+F32+F40+F53+F70+F74+F82+F79+F72</f>
        <v>264366.90000000002</v>
      </c>
      <c r="G7" s="5">
        <f>G8+G29+G32+G40+G53+G70+G74+G82+G79</f>
        <v>80412.7</v>
      </c>
      <c r="H7" s="5">
        <f>H8+H29+H32+H40+H53+H70+H74+H82+H79</f>
        <v>89034.599999999991</v>
      </c>
    </row>
    <row r="8" spans="1:9" ht="15" customHeight="1" x14ac:dyDescent="0.25">
      <c r="A8" s="11" t="s">
        <v>6</v>
      </c>
      <c r="B8" s="16" t="s">
        <v>7</v>
      </c>
      <c r="C8" s="16"/>
      <c r="D8" s="11"/>
      <c r="E8" s="11"/>
      <c r="F8" s="5">
        <f>F9+F11+F17+F22+F20</f>
        <v>18678.899999999998</v>
      </c>
      <c r="G8" s="5">
        <f t="shared" ref="G8:H8" si="0">G9+G11+G17+G22+G20</f>
        <v>18376</v>
      </c>
      <c r="H8" s="5">
        <f t="shared" si="0"/>
        <v>20913.5</v>
      </c>
    </row>
    <row r="9" spans="1:9" ht="27.75" customHeight="1" x14ac:dyDescent="0.25">
      <c r="A9" s="11" t="s">
        <v>8</v>
      </c>
      <c r="B9" s="16" t="s">
        <v>7</v>
      </c>
      <c r="C9" s="16" t="s">
        <v>39</v>
      </c>
      <c r="D9" s="11"/>
      <c r="E9" s="11"/>
      <c r="F9" s="5">
        <f>F10</f>
        <v>110</v>
      </c>
      <c r="G9" s="6">
        <f t="shared" ref="G9:H9" si="1">G10</f>
        <v>110</v>
      </c>
      <c r="H9" s="6">
        <f t="shared" si="1"/>
        <v>110</v>
      </c>
    </row>
    <row r="10" spans="1:9" ht="66.75" customHeight="1" x14ac:dyDescent="0.25">
      <c r="A10" s="11" t="s">
        <v>93</v>
      </c>
      <c r="B10" s="16" t="s">
        <v>7</v>
      </c>
      <c r="C10" s="16" t="s">
        <v>39</v>
      </c>
      <c r="D10" s="11" t="s">
        <v>94</v>
      </c>
      <c r="E10" s="11">
        <v>240</v>
      </c>
      <c r="F10" s="5">
        <v>110</v>
      </c>
      <c r="G10" s="5">
        <v>110</v>
      </c>
      <c r="H10" s="5">
        <v>110</v>
      </c>
    </row>
    <row r="11" spans="1:9" ht="42.75" customHeight="1" x14ac:dyDescent="0.25">
      <c r="A11" s="11" t="s">
        <v>11</v>
      </c>
      <c r="B11" s="16" t="s">
        <v>7</v>
      </c>
      <c r="C11" s="16" t="s">
        <v>12</v>
      </c>
      <c r="D11" s="11"/>
      <c r="E11" s="11"/>
      <c r="F11" s="5">
        <f>F12+F13+F15+F16+F14</f>
        <v>16102.199999999999</v>
      </c>
      <c r="G11" s="5">
        <f t="shared" ref="G11" si="2">G12+G13+G15+G16+G14</f>
        <v>15462.8</v>
      </c>
      <c r="H11" s="5">
        <f>H12+H13+H15+H16+H14</f>
        <v>16051</v>
      </c>
      <c r="I11" s="7"/>
    </row>
    <row r="12" spans="1:9" ht="78.75" customHeight="1" x14ac:dyDescent="0.25">
      <c r="A12" s="11" t="s">
        <v>10</v>
      </c>
      <c r="B12" s="16" t="s">
        <v>7</v>
      </c>
      <c r="C12" s="16" t="s">
        <v>12</v>
      </c>
      <c r="D12" s="11" t="s">
        <v>13</v>
      </c>
      <c r="E12" s="11">
        <v>120</v>
      </c>
      <c r="F12" s="5">
        <v>13903.9</v>
      </c>
      <c r="G12" s="6">
        <f>13440.3-30.5</f>
        <v>13409.8</v>
      </c>
      <c r="H12" s="17">
        <f>13998.4-30.5</f>
        <v>13967.9</v>
      </c>
    </row>
    <row r="13" spans="1:9" ht="78" customHeight="1" x14ac:dyDescent="0.25">
      <c r="A13" s="11" t="s">
        <v>14</v>
      </c>
      <c r="B13" s="16" t="s">
        <v>7</v>
      </c>
      <c r="C13" s="16" t="s">
        <v>12</v>
      </c>
      <c r="D13" s="11" t="s">
        <v>15</v>
      </c>
      <c r="E13" s="11">
        <v>240</v>
      </c>
      <c r="F13" s="5">
        <v>1905.5</v>
      </c>
      <c r="G13" s="6">
        <v>1758.6</v>
      </c>
      <c r="H13" s="17">
        <v>1779.2</v>
      </c>
    </row>
    <row r="14" spans="1:9" ht="94.5" customHeight="1" x14ac:dyDescent="0.25">
      <c r="A14" s="18" t="s">
        <v>101</v>
      </c>
      <c r="B14" s="16" t="s">
        <v>7</v>
      </c>
      <c r="C14" s="16" t="s">
        <v>12</v>
      </c>
      <c r="D14" s="11" t="s">
        <v>102</v>
      </c>
      <c r="E14" s="11">
        <v>120</v>
      </c>
      <c r="F14" s="5">
        <v>55.8</v>
      </c>
      <c r="G14" s="6">
        <v>55.8</v>
      </c>
      <c r="H14" s="17">
        <v>55.8</v>
      </c>
    </row>
    <row r="15" spans="1:9" ht="144" customHeight="1" x14ac:dyDescent="0.25">
      <c r="A15" s="11" t="s">
        <v>16</v>
      </c>
      <c r="B15" s="16" t="s">
        <v>7</v>
      </c>
      <c r="C15" s="16" t="s">
        <v>12</v>
      </c>
      <c r="D15" s="11" t="s">
        <v>17</v>
      </c>
      <c r="E15" s="11">
        <v>240</v>
      </c>
      <c r="F15" s="5">
        <v>0.2</v>
      </c>
      <c r="G15" s="6">
        <v>0.2</v>
      </c>
      <c r="H15" s="17">
        <v>0.2</v>
      </c>
    </row>
    <row r="16" spans="1:9" ht="105.75" customHeight="1" x14ac:dyDescent="0.25">
      <c r="A16" s="11" t="s">
        <v>18</v>
      </c>
      <c r="B16" s="16" t="s">
        <v>7</v>
      </c>
      <c r="C16" s="16" t="s">
        <v>12</v>
      </c>
      <c r="D16" s="11" t="s">
        <v>19</v>
      </c>
      <c r="E16" s="11">
        <v>540</v>
      </c>
      <c r="F16" s="5">
        <v>236.8</v>
      </c>
      <c r="G16" s="6">
        <v>238.4</v>
      </c>
      <c r="H16" s="17">
        <v>247.9</v>
      </c>
    </row>
    <row r="17" spans="1:8" ht="27" customHeight="1" x14ac:dyDescent="0.25">
      <c r="A17" s="11" t="s">
        <v>20</v>
      </c>
      <c r="B17" s="16" t="s">
        <v>7</v>
      </c>
      <c r="C17" s="16" t="s">
        <v>21</v>
      </c>
      <c r="D17" s="11"/>
      <c r="E17" s="11"/>
      <c r="F17" s="5">
        <f>F18+F19</f>
        <v>397.5</v>
      </c>
      <c r="G17" s="5">
        <f t="shared" ref="G17:H17" si="3">G18+G19</f>
        <v>393.90000000000003</v>
      </c>
      <c r="H17" s="5">
        <f t="shared" si="3"/>
        <v>413.79999999999995</v>
      </c>
    </row>
    <row r="18" spans="1:8" ht="69" customHeight="1" x14ac:dyDescent="0.25">
      <c r="A18" s="11" t="s">
        <v>22</v>
      </c>
      <c r="B18" s="16" t="s">
        <v>7</v>
      </c>
      <c r="C18" s="16" t="s">
        <v>21</v>
      </c>
      <c r="D18" s="11" t="s">
        <v>23</v>
      </c>
      <c r="E18" s="11">
        <v>540</v>
      </c>
      <c r="F18" s="5">
        <v>87.2</v>
      </c>
      <c r="G18" s="6">
        <v>86.8</v>
      </c>
      <c r="H18" s="17">
        <v>90.6</v>
      </c>
    </row>
    <row r="19" spans="1:8" ht="69" customHeight="1" x14ac:dyDescent="0.25">
      <c r="A19" s="11" t="s">
        <v>109</v>
      </c>
      <c r="B19" s="16" t="s">
        <v>7</v>
      </c>
      <c r="C19" s="16" t="s">
        <v>21</v>
      </c>
      <c r="D19" s="11" t="s">
        <v>110</v>
      </c>
      <c r="E19" s="11">
        <v>540</v>
      </c>
      <c r="F19" s="5">
        <v>310.3</v>
      </c>
      <c r="G19" s="6">
        <v>307.10000000000002</v>
      </c>
      <c r="H19" s="17">
        <v>323.2</v>
      </c>
    </row>
    <row r="20" spans="1:8" ht="16.5" customHeight="1" x14ac:dyDescent="0.25">
      <c r="A20" s="11" t="s">
        <v>135</v>
      </c>
      <c r="B20" s="16" t="s">
        <v>7</v>
      </c>
      <c r="C20" s="16">
        <v>11</v>
      </c>
      <c r="D20" s="11">
        <v>9990090110</v>
      </c>
      <c r="E20" s="11">
        <v>880</v>
      </c>
      <c r="F20" s="5">
        <v>1530</v>
      </c>
      <c r="G20" s="5">
        <f t="shared" ref="G20:H20" si="4">G21</f>
        <v>0</v>
      </c>
      <c r="H20" s="5">
        <f t="shared" si="4"/>
        <v>0</v>
      </c>
    </row>
    <row r="21" spans="1:8" ht="15" hidden="1" customHeight="1" x14ac:dyDescent="0.25">
      <c r="A21" s="11" t="s">
        <v>106</v>
      </c>
      <c r="B21" s="16" t="s">
        <v>7</v>
      </c>
      <c r="C21" s="16" t="s">
        <v>24</v>
      </c>
      <c r="D21" s="11" t="s">
        <v>107</v>
      </c>
      <c r="E21" s="11">
        <v>880</v>
      </c>
      <c r="F21" s="5"/>
      <c r="G21" s="6">
        <v>0</v>
      </c>
      <c r="H21" s="17">
        <v>0</v>
      </c>
    </row>
    <row r="22" spans="1:8" ht="18" customHeight="1" x14ac:dyDescent="0.25">
      <c r="A22" s="11" t="s">
        <v>25</v>
      </c>
      <c r="B22" s="16" t="s">
        <v>7</v>
      </c>
      <c r="C22" s="16" t="s">
        <v>26</v>
      </c>
      <c r="D22" s="11"/>
      <c r="E22" s="11"/>
      <c r="F22" s="5">
        <f>F23+F24+F25+F26+F27+F28</f>
        <v>539.20000000000005</v>
      </c>
      <c r="G22" s="5">
        <f t="shared" ref="G22:H22" si="5">G23+G24+G25+G26+G27+G28</f>
        <v>2409.3000000000002</v>
      </c>
      <c r="H22" s="5">
        <f t="shared" si="5"/>
        <v>4338.7</v>
      </c>
    </row>
    <row r="23" spans="1:8" ht="95.25" customHeight="1" x14ac:dyDescent="0.25">
      <c r="A23" s="11" t="s">
        <v>27</v>
      </c>
      <c r="B23" s="16" t="s">
        <v>7</v>
      </c>
      <c r="C23" s="16" t="s">
        <v>26</v>
      </c>
      <c r="D23" s="11" t="s">
        <v>28</v>
      </c>
      <c r="E23" s="11">
        <v>240</v>
      </c>
      <c r="F23" s="5">
        <v>220</v>
      </c>
      <c r="G23" s="5">
        <v>220</v>
      </c>
      <c r="H23" s="5">
        <v>220</v>
      </c>
    </row>
    <row r="24" spans="1:8" ht="76.5" x14ac:dyDescent="0.25">
      <c r="A24" s="11" t="s">
        <v>30</v>
      </c>
      <c r="B24" s="16" t="s">
        <v>7</v>
      </c>
      <c r="C24" s="16">
        <v>13</v>
      </c>
      <c r="D24" s="11" t="s">
        <v>29</v>
      </c>
      <c r="E24" s="11">
        <v>850</v>
      </c>
      <c r="F24" s="5">
        <v>90</v>
      </c>
      <c r="G24" s="6">
        <v>90</v>
      </c>
      <c r="H24" s="17">
        <v>90</v>
      </c>
    </row>
    <row r="25" spans="1:8" ht="72" customHeight="1" x14ac:dyDescent="0.25">
      <c r="A25" s="11" t="s">
        <v>31</v>
      </c>
      <c r="B25" s="16" t="s">
        <v>7</v>
      </c>
      <c r="C25" s="16">
        <v>13</v>
      </c>
      <c r="D25" s="11" t="s">
        <v>32</v>
      </c>
      <c r="E25" s="11">
        <v>540</v>
      </c>
      <c r="F25" s="5">
        <v>127.3</v>
      </c>
      <c r="G25" s="6">
        <v>128.19999999999999</v>
      </c>
      <c r="H25" s="17">
        <v>133.30000000000001</v>
      </c>
    </row>
    <row r="26" spans="1:8" ht="93.75" customHeight="1" x14ac:dyDescent="0.25">
      <c r="A26" s="11" t="s">
        <v>33</v>
      </c>
      <c r="B26" s="16" t="s">
        <v>7</v>
      </c>
      <c r="C26" s="16" t="s">
        <v>26</v>
      </c>
      <c r="D26" s="11" t="s">
        <v>34</v>
      </c>
      <c r="E26" s="11">
        <v>540</v>
      </c>
      <c r="F26" s="5">
        <v>101.9</v>
      </c>
      <c r="G26" s="6">
        <v>102.6</v>
      </c>
      <c r="H26" s="17">
        <v>106.7</v>
      </c>
    </row>
    <row r="27" spans="1:8" ht="70.5" customHeight="1" x14ac:dyDescent="0.25">
      <c r="A27" s="11" t="s">
        <v>35</v>
      </c>
      <c r="B27" s="16" t="s">
        <v>7</v>
      </c>
      <c r="C27" s="16">
        <v>13</v>
      </c>
      <c r="D27" s="11" t="s">
        <v>36</v>
      </c>
      <c r="E27" s="11">
        <v>850</v>
      </c>
      <c r="F27" s="5">
        <v>0</v>
      </c>
      <c r="G27" s="6">
        <v>0</v>
      </c>
      <c r="H27" s="17">
        <v>0</v>
      </c>
    </row>
    <row r="28" spans="1:8" ht="48" customHeight="1" x14ac:dyDescent="0.25">
      <c r="A28" s="11" t="s">
        <v>108</v>
      </c>
      <c r="B28" s="16" t="s">
        <v>7</v>
      </c>
      <c r="C28" s="16">
        <v>13</v>
      </c>
      <c r="D28" s="19" t="s">
        <v>105</v>
      </c>
      <c r="E28" s="11">
        <v>880</v>
      </c>
      <c r="F28" s="5">
        <v>0</v>
      </c>
      <c r="G28" s="6">
        <v>1868.5</v>
      </c>
      <c r="H28" s="17">
        <v>3788.7</v>
      </c>
    </row>
    <row r="29" spans="1:8" ht="17.25" customHeight="1" x14ac:dyDescent="0.25">
      <c r="A29" s="11" t="s">
        <v>37</v>
      </c>
      <c r="B29" s="16" t="s">
        <v>9</v>
      </c>
      <c r="C29" s="16"/>
      <c r="D29" s="11"/>
      <c r="E29" s="11"/>
      <c r="F29" s="5">
        <f>F30:F30</f>
        <v>294</v>
      </c>
      <c r="G29" s="5">
        <f t="shared" ref="G29:H30" si="6">G30:G30</f>
        <v>307</v>
      </c>
      <c r="H29" s="5">
        <f t="shared" si="6"/>
        <v>317.60000000000002</v>
      </c>
    </row>
    <row r="30" spans="1:8" ht="18.75" customHeight="1" x14ac:dyDescent="0.25">
      <c r="A30" s="11" t="s">
        <v>38</v>
      </c>
      <c r="B30" s="16" t="s">
        <v>9</v>
      </c>
      <c r="C30" s="16" t="s">
        <v>39</v>
      </c>
      <c r="D30" s="11"/>
      <c r="E30" s="11"/>
      <c r="F30" s="5">
        <f>F31:F31</f>
        <v>294</v>
      </c>
      <c r="G30" s="5">
        <f t="shared" si="6"/>
        <v>307</v>
      </c>
      <c r="H30" s="5">
        <f t="shared" si="6"/>
        <v>317.60000000000002</v>
      </c>
    </row>
    <row r="31" spans="1:8" ht="56.25" customHeight="1" x14ac:dyDescent="0.25">
      <c r="A31" s="11" t="s">
        <v>40</v>
      </c>
      <c r="B31" s="16" t="s">
        <v>9</v>
      </c>
      <c r="C31" s="16" t="s">
        <v>39</v>
      </c>
      <c r="D31" s="11" t="s">
        <v>41</v>
      </c>
      <c r="E31" s="11">
        <v>120</v>
      </c>
      <c r="F31" s="6">
        <v>294</v>
      </c>
      <c r="G31" s="17">
        <v>307</v>
      </c>
      <c r="H31" s="17">
        <v>317.60000000000002</v>
      </c>
    </row>
    <row r="32" spans="1:8" ht="26.25" customHeight="1" x14ac:dyDescent="0.25">
      <c r="A32" s="11" t="s">
        <v>88</v>
      </c>
      <c r="B32" s="16" t="s">
        <v>39</v>
      </c>
      <c r="C32" s="20"/>
      <c r="D32" s="11"/>
      <c r="E32" s="11"/>
      <c r="F32" s="5">
        <f>F38+F33</f>
        <v>65</v>
      </c>
      <c r="G32" s="5">
        <f t="shared" ref="G32:H32" si="7">G38+G33</f>
        <v>65</v>
      </c>
      <c r="H32" s="5">
        <f t="shared" si="7"/>
        <v>65</v>
      </c>
    </row>
    <row r="33" spans="1:8" customFormat="1" ht="41.25" hidden="1" customHeight="1" thickBot="1" x14ac:dyDescent="0.25">
      <c r="A33" s="11" t="s">
        <v>111</v>
      </c>
      <c r="B33" s="21" t="s">
        <v>39</v>
      </c>
      <c r="C33" s="21" t="s">
        <v>112</v>
      </c>
      <c r="D33" s="22"/>
      <c r="E33" s="22"/>
      <c r="F33" s="23">
        <f>F34+F35+F36+F37</f>
        <v>0</v>
      </c>
      <c r="G33" s="23">
        <f t="shared" ref="G33:H33" si="8">G34+G35+G36+G37</f>
        <v>0</v>
      </c>
      <c r="H33" s="23">
        <f t="shared" si="8"/>
        <v>0</v>
      </c>
    </row>
    <row r="34" spans="1:8" customFormat="1" ht="97.5" hidden="1" customHeight="1" thickBot="1" x14ac:dyDescent="0.25">
      <c r="A34" s="18" t="s">
        <v>113</v>
      </c>
      <c r="B34" s="21" t="s">
        <v>39</v>
      </c>
      <c r="C34" s="21" t="s">
        <v>112</v>
      </c>
      <c r="D34" s="11" t="s">
        <v>114</v>
      </c>
      <c r="E34" s="22">
        <v>240</v>
      </c>
      <c r="F34" s="23"/>
      <c r="G34" s="23"/>
      <c r="H34" s="23"/>
    </row>
    <row r="35" spans="1:8" customFormat="1" ht="97.5" hidden="1" customHeight="1" thickBot="1" x14ac:dyDescent="0.25">
      <c r="A35" s="18" t="s">
        <v>113</v>
      </c>
      <c r="B35" s="21" t="s">
        <v>39</v>
      </c>
      <c r="C35" s="21" t="s">
        <v>112</v>
      </c>
      <c r="D35" s="11" t="s">
        <v>115</v>
      </c>
      <c r="E35" s="22">
        <v>240</v>
      </c>
      <c r="F35" s="23"/>
      <c r="G35" s="23"/>
      <c r="H35" s="23"/>
    </row>
    <row r="36" spans="1:8" customFormat="1" ht="97.5" hidden="1" customHeight="1" thickBot="1" x14ac:dyDescent="0.25">
      <c r="A36" s="18" t="s">
        <v>113</v>
      </c>
      <c r="B36" s="21" t="s">
        <v>39</v>
      </c>
      <c r="C36" s="21" t="s">
        <v>112</v>
      </c>
      <c r="D36" s="11" t="s">
        <v>116</v>
      </c>
      <c r="E36" s="22">
        <v>240</v>
      </c>
      <c r="F36" s="23"/>
      <c r="G36" s="23"/>
      <c r="H36" s="23"/>
    </row>
    <row r="37" spans="1:8" customFormat="1" ht="97.5" hidden="1" customHeight="1" thickBot="1" x14ac:dyDescent="0.25">
      <c r="A37" s="18" t="s">
        <v>113</v>
      </c>
      <c r="B37" s="21" t="s">
        <v>39</v>
      </c>
      <c r="C37" s="21" t="s">
        <v>112</v>
      </c>
      <c r="D37" s="11" t="s">
        <v>117</v>
      </c>
      <c r="E37" s="22">
        <v>240</v>
      </c>
      <c r="F37" s="23"/>
      <c r="G37" s="23"/>
      <c r="H37" s="23"/>
    </row>
    <row r="38" spans="1:8" ht="14.25" customHeight="1" x14ac:dyDescent="0.25">
      <c r="A38" s="11" t="s">
        <v>42</v>
      </c>
      <c r="B38" s="16" t="s">
        <v>39</v>
      </c>
      <c r="C38" s="16" t="s">
        <v>43</v>
      </c>
      <c r="D38" s="15"/>
      <c r="E38" s="15"/>
      <c r="F38" s="5">
        <f>F39:F39</f>
        <v>65</v>
      </c>
      <c r="G38" s="5">
        <f t="shared" ref="G38:H38" si="9">G39:G39</f>
        <v>65</v>
      </c>
      <c r="H38" s="5">
        <f t="shared" si="9"/>
        <v>65</v>
      </c>
    </row>
    <row r="39" spans="1:8" ht="77.25" customHeight="1" x14ac:dyDescent="0.25">
      <c r="A39" s="11" t="s">
        <v>44</v>
      </c>
      <c r="B39" s="16" t="s">
        <v>39</v>
      </c>
      <c r="C39" s="16">
        <v>10</v>
      </c>
      <c r="D39" s="11" t="s">
        <v>45</v>
      </c>
      <c r="E39" s="11">
        <v>240</v>
      </c>
      <c r="F39" s="5">
        <v>65</v>
      </c>
      <c r="G39" s="5">
        <v>65</v>
      </c>
      <c r="H39" s="5">
        <v>65</v>
      </c>
    </row>
    <row r="40" spans="1:8" x14ac:dyDescent="0.25">
      <c r="A40" s="24" t="s">
        <v>46</v>
      </c>
      <c r="B40" s="16" t="s">
        <v>12</v>
      </c>
      <c r="C40" s="25"/>
      <c r="D40" s="15"/>
      <c r="E40" s="15"/>
      <c r="F40" s="5">
        <f>F41+F51</f>
        <v>12143.9</v>
      </c>
      <c r="G40" s="5">
        <f>G41+G51</f>
        <v>3044.7</v>
      </c>
      <c r="H40" s="5">
        <f t="shared" ref="H40" si="10">H41+H51</f>
        <v>10507.599999999999</v>
      </c>
    </row>
    <row r="41" spans="1:8" ht="18" customHeight="1" x14ac:dyDescent="0.25">
      <c r="A41" s="11" t="s">
        <v>47</v>
      </c>
      <c r="B41" s="16" t="s">
        <v>12</v>
      </c>
      <c r="C41" s="26" t="s">
        <v>86</v>
      </c>
      <c r="D41" s="15"/>
      <c r="E41" s="15"/>
      <c r="F41" s="5">
        <f>F42+F43+F44+F45+F46+F50+F47+F48+F49</f>
        <v>11343.9</v>
      </c>
      <c r="G41" s="5">
        <f t="shared" ref="G41" si="11">G42+G43+G44+G45+G46+G50+G47+G48+G49</f>
        <v>2884.7</v>
      </c>
      <c r="H41" s="5">
        <f>H42+H43+H44+H45+H46+H50+H47+H48+H49</f>
        <v>10347.599999999999</v>
      </c>
    </row>
    <row r="42" spans="1:8" ht="83.25" hidden="1" customHeight="1" thickBot="1" x14ac:dyDescent="0.25">
      <c r="A42" s="11" t="s">
        <v>92</v>
      </c>
      <c r="B42" s="16" t="s">
        <v>12</v>
      </c>
      <c r="C42" s="26" t="s">
        <v>86</v>
      </c>
      <c r="D42" s="11" t="s">
        <v>89</v>
      </c>
      <c r="E42" s="11">
        <v>240</v>
      </c>
      <c r="F42" s="5">
        <v>0</v>
      </c>
      <c r="G42" s="6">
        <v>0</v>
      </c>
      <c r="H42" s="17">
        <v>0</v>
      </c>
    </row>
    <row r="43" spans="1:8" ht="77.25" hidden="1" customHeight="1" thickBot="1" x14ac:dyDescent="0.25">
      <c r="A43" s="11" t="s">
        <v>92</v>
      </c>
      <c r="B43" s="16" t="s">
        <v>12</v>
      </c>
      <c r="C43" s="26" t="s">
        <v>86</v>
      </c>
      <c r="D43" s="11" t="s">
        <v>90</v>
      </c>
      <c r="E43" s="11">
        <v>240</v>
      </c>
      <c r="F43" s="5">
        <v>0</v>
      </c>
      <c r="G43" s="6">
        <v>0</v>
      </c>
      <c r="H43" s="17">
        <v>0</v>
      </c>
    </row>
    <row r="44" spans="1:8" ht="127.5" hidden="1" customHeight="1" thickBot="1" x14ac:dyDescent="0.25">
      <c r="A44" s="11" t="s">
        <v>83</v>
      </c>
      <c r="B44" s="16" t="s">
        <v>12</v>
      </c>
      <c r="C44" s="26" t="s">
        <v>86</v>
      </c>
      <c r="D44" s="11" t="s">
        <v>82</v>
      </c>
      <c r="E44" s="11">
        <v>240</v>
      </c>
      <c r="F44" s="5">
        <v>0</v>
      </c>
      <c r="G44" s="6"/>
      <c r="H44" s="17"/>
    </row>
    <row r="45" spans="1:8" ht="122.25" hidden="1" customHeight="1" thickBot="1" x14ac:dyDescent="0.25">
      <c r="A45" s="11" t="s">
        <v>83</v>
      </c>
      <c r="B45" s="27" t="s">
        <v>85</v>
      </c>
      <c r="C45" s="26" t="s">
        <v>86</v>
      </c>
      <c r="D45" s="16" t="s">
        <v>84</v>
      </c>
      <c r="E45" s="11">
        <v>240</v>
      </c>
      <c r="F45" s="5">
        <v>0</v>
      </c>
      <c r="G45" s="6"/>
      <c r="H45" s="17"/>
    </row>
    <row r="46" spans="1:8" ht="82.5" customHeight="1" x14ac:dyDescent="0.25">
      <c r="A46" s="18" t="s">
        <v>92</v>
      </c>
      <c r="B46" s="27" t="s">
        <v>85</v>
      </c>
      <c r="C46" s="26" t="s">
        <v>86</v>
      </c>
      <c r="D46" s="16" t="s">
        <v>91</v>
      </c>
      <c r="E46" s="11">
        <v>240</v>
      </c>
      <c r="F46" s="5">
        <v>11343.9</v>
      </c>
      <c r="G46" s="17">
        <v>2884.7</v>
      </c>
      <c r="H46" s="17">
        <v>2884.7</v>
      </c>
    </row>
    <row r="47" spans="1:8" ht="93" hidden="1" customHeight="1" x14ac:dyDescent="0.25">
      <c r="A47" s="18" t="s">
        <v>132</v>
      </c>
      <c r="B47" s="27" t="s">
        <v>85</v>
      </c>
      <c r="C47" s="26" t="s">
        <v>86</v>
      </c>
      <c r="D47" s="16" t="s">
        <v>91</v>
      </c>
      <c r="E47" s="11">
        <v>240</v>
      </c>
      <c r="F47" s="5"/>
      <c r="G47" s="17"/>
      <c r="H47" s="17"/>
    </row>
    <row r="48" spans="1:8" ht="90" customHeight="1" x14ac:dyDescent="0.25">
      <c r="A48" s="18" t="s">
        <v>133</v>
      </c>
      <c r="B48" s="27" t="s">
        <v>85</v>
      </c>
      <c r="C48" s="26" t="s">
        <v>86</v>
      </c>
      <c r="D48" s="16" t="s">
        <v>91</v>
      </c>
      <c r="E48" s="11">
        <v>240</v>
      </c>
      <c r="F48" s="5"/>
      <c r="G48" s="6"/>
      <c r="H48" s="17">
        <f>7388.2+74.7</f>
        <v>7462.9</v>
      </c>
    </row>
    <row r="49" spans="1:9" ht="94.5" hidden="1" customHeight="1" x14ac:dyDescent="0.25">
      <c r="A49" s="18" t="s">
        <v>128</v>
      </c>
      <c r="B49" s="27" t="s">
        <v>85</v>
      </c>
      <c r="C49" s="26" t="s">
        <v>86</v>
      </c>
      <c r="D49" s="16" t="s">
        <v>131</v>
      </c>
      <c r="E49" s="11">
        <v>240</v>
      </c>
      <c r="F49" s="5"/>
      <c r="G49" s="17">
        <v>0</v>
      </c>
      <c r="H49" s="17">
        <v>0</v>
      </c>
    </row>
    <row r="50" spans="1:9" ht="90.75" hidden="1" customHeight="1" thickBot="1" x14ac:dyDescent="0.25">
      <c r="A50" s="11" t="s">
        <v>126</v>
      </c>
      <c r="B50" s="27" t="s">
        <v>85</v>
      </c>
      <c r="C50" s="26" t="s">
        <v>86</v>
      </c>
      <c r="D50" s="16" t="s">
        <v>123</v>
      </c>
      <c r="E50" s="11">
        <v>522</v>
      </c>
      <c r="F50" s="5">
        <v>0</v>
      </c>
      <c r="G50" s="6"/>
      <c r="H50" s="17">
        <v>0</v>
      </c>
    </row>
    <row r="51" spans="1:9" ht="16.5" customHeight="1" x14ac:dyDescent="0.25">
      <c r="A51" s="11" t="s">
        <v>50</v>
      </c>
      <c r="B51" s="27" t="s">
        <v>12</v>
      </c>
      <c r="C51" s="27" t="s">
        <v>51</v>
      </c>
      <c r="D51" s="11"/>
      <c r="E51" s="11"/>
      <c r="F51" s="5">
        <f>F52</f>
        <v>800</v>
      </c>
      <c r="G51" s="5">
        <f t="shared" ref="G51:H51" si="12">G52</f>
        <v>160</v>
      </c>
      <c r="H51" s="5">
        <f t="shared" si="12"/>
        <v>160</v>
      </c>
    </row>
    <row r="52" spans="1:9" ht="64.5" customHeight="1" x14ac:dyDescent="0.25">
      <c r="A52" s="11" t="s">
        <v>52</v>
      </c>
      <c r="B52" s="27" t="s">
        <v>12</v>
      </c>
      <c r="C52" s="27" t="s">
        <v>51</v>
      </c>
      <c r="D52" s="11" t="s">
        <v>53</v>
      </c>
      <c r="E52" s="11">
        <v>240</v>
      </c>
      <c r="F52" s="5">
        <v>800</v>
      </c>
      <c r="G52" s="5">
        <v>160</v>
      </c>
      <c r="H52" s="5">
        <v>160</v>
      </c>
    </row>
    <row r="53" spans="1:9" ht="18.75" customHeight="1" x14ac:dyDescent="0.25">
      <c r="A53" s="11" t="s">
        <v>54</v>
      </c>
      <c r="B53" s="27" t="s">
        <v>55</v>
      </c>
      <c r="C53" s="27"/>
      <c r="D53" s="11"/>
      <c r="E53" s="11"/>
      <c r="F53" s="5">
        <f>F54+F60+F64</f>
        <v>191660.79999999999</v>
      </c>
      <c r="G53" s="5">
        <f>G54+G60+G64</f>
        <v>16929.2</v>
      </c>
      <c r="H53" s="5">
        <f>H54+H60+H64</f>
        <v>12012.5</v>
      </c>
    </row>
    <row r="54" spans="1:9" ht="17.25" customHeight="1" x14ac:dyDescent="0.25">
      <c r="A54" s="11" t="s">
        <v>56</v>
      </c>
      <c r="B54" s="27" t="s">
        <v>55</v>
      </c>
      <c r="C54" s="27" t="s">
        <v>7</v>
      </c>
      <c r="D54" s="11"/>
      <c r="E54" s="11"/>
      <c r="F54" s="5">
        <f>F55+F56+F57+F58+F59</f>
        <v>165246.09999999998</v>
      </c>
      <c r="G54" s="5">
        <f t="shared" ref="G54:H54" si="13">G55+G56+G57+G58</f>
        <v>0</v>
      </c>
      <c r="H54" s="5">
        <f t="shared" si="13"/>
        <v>1259</v>
      </c>
    </row>
    <row r="55" spans="1:9" ht="91.5" customHeight="1" x14ac:dyDescent="0.25">
      <c r="A55" s="11" t="s">
        <v>57</v>
      </c>
      <c r="B55" s="27" t="s">
        <v>55</v>
      </c>
      <c r="C55" s="27" t="s">
        <v>7</v>
      </c>
      <c r="D55" s="11" t="s">
        <v>58</v>
      </c>
      <c r="E55" s="11">
        <v>240</v>
      </c>
      <c r="F55" s="5">
        <v>1898.9</v>
      </c>
      <c r="G55" s="6"/>
      <c r="H55" s="17">
        <v>1259</v>
      </c>
    </row>
    <row r="56" spans="1:9" ht="0.75" customHeight="1" x14ac:dyDescent="0.25">
      <c r="A56" s="11" t="s">
        <v>57</v>
      </c>
      <c r="B56" s="27" t="s">
        <v>55</v>
      </c>
      <c r="C56" s="27" t="s">
        <v>7</v>
      </c>
      <c r="D56" s="11" t="s">
        <v>58</v>
      </c>
      <c r="E56" s="11">
        <v>240</v>
      </c>
      <c r="F56" s="5"/>
      <c r="G56" s="6"/>
      <c r="H56" s="17"/>
    </row>
    <row r="57" spans="1:9" ht="127.5" customHeight="1" x14ac:dyDescent="0.25">
      <c r="A57" s="11" t="s">
        <v>125</v>
      </c>
      <c r="B57" s="27" t="s">
        <v>55</v>
      </c>
      <c r="C57" s="27" t="s">
        <v>7</v>
      </c>
      <c r="D57" s="11" t="s">
        <v>138</v>
      </c>
      <c r="E57" s="11">
        <v>410</v>
      </c>
      <c r="F57" s="5">
        <v>150864.9</v>
      </c>
      <c r="G57" s="6">
        <v>0</v>
      </c>
      <c r="H57" s="17">
        <v>0</v>
      </c>
    </row>
    <row r="58" spans="1:9" ht="127.5" customHeight="1" x14ac:dyDescent="0.25">
      <c r="A58" s="11" t="s">
        <v>124</v>
      </c>
      <c r="B58" s="27" t="s">
        <v>55</v>
      </c>
      <c r="C58" s="27" t="s">
        <v>7</v>
      </c>
      <c r="D58" s="11" t="s">
        <v>138</v>
      </c>
      <c r="E58" s="11">
        <v>410</v>
      </c>
      <c r="F58" s="5">
        <v>12232.3</v>
      </c>
      <c r="G58" s="6">
        <v>0</v>
      </c>
      <c r="H58" s="17">
        <v>0</v>
      </c>
    </row>
    <row r="59" spans="1:9" ht="127.5" customHeight="1" x14ac:dyDescent="0.25">
      <c r="A59" s="11" t="s">
        <v>57</v>
      </c>
      <c r="B59" s="27" t="s">
        <v>55</v>
      </c>
      <c r="C59" s="27" t="s">
        <v>7</v>
      </c>
      <c r="D59" s="11" t="s">
        <v>58</v>
      </c>
      <c r="E59" s="11">
        <v>810</v>
      </c>
      <c r="F59" s="5">
        <v>250</v>
      </c>
      <c r="G59" s="6"/>
      <c r="H59" s="17"/>
    </row>
    <row r="60" spans="1:9" ht="15" customHeight="1" x14ac:dyDescent="0.25">
      <c r="A60" s="11" t="s">
        <v>59</v>
      </c>
      <c r="B60" s="27" t="s">
        <v>55</v>
      </c>
      <c r="C60" s="27" t="s">
        <v>9</v>
      </c>
      <c r="D60" s="11"/>
      <c r="E60" s="11"/>
      <c r="F60" s="5">
        <f>SUM(F61:F63)</f>
        <v>2038.1999999999998</v>
      </c>
      <c r="G60" s="5">
        <f>SUM(G61:G63)</f>
        <v>1620.8</v>
      </c>
      <c r="H60" s="5">
        <f>SUM(H61:H63)</f>
        <v>1620.8</v>
      </c>
      <c r="I60" s="7"/>
    </row>
    <row r="61" spans="1:9" ht="84.75" customHeight="1" x14ac:dyDescent="0.25">
      <c r="A61" s="11" t="s">
        <v>60</v>
      </c>
      <c r="B61" s="27" t="s">
        <v>55</v>
      </c>
      <c r="C61" s="27" t="s">
        <v>9</v>
      </c>
      <c r="D61" s="11" t="s">
        <v>61</v>
      </c>
      <c r="E61" s="11">
        <v>240</v>
      </c>
      <c r="F61" s="5">
        <v>1020</v>
      </c>
      <c r="G61" s="6"/>
      <c r="H61" s="17"/>
    </row>
    <row r="62" spans="1:9" ht="107.25" customHeight="1" x14ac:dyDescent="0.25">
      <c r="A62" s="11" t="s">
        <v>97</v>
      </c>
      <c r="B62" s="27" t="s">
        <v>55</v>
      </c>
      <c r="C62" s="27" t="s">
        <v>9</v>
      </c>
      <c r="D62" s="11" t="s">
        <v>95</v>
      </c>
      <c r="E62" s="11">
        <v>810</v>
      </c>
      <c r="F62" s="5">
        <f>1499.2-602.6</f>
        <v>896.6</v>
      </c>
      <c r="G62" s="5">
        <v>1499.2</v>
      </c>
      <c r="H62" s="5">
        <v>1499.2</v>
      </c>
    </row>
    <row r="63" spans="1:9" ht="102" customHeight="1" x14ac:dyDescent="0.25">
      <c r="A63" s="11" t="s">
        <v>97</v>
      </c>
      <c r="B63" s="27" t="s">
        <v>55</v>
      </c>
      <c r="C63" s="27" t="s">
        <v>9</v>
      </c>
      <c r="D63" s="11" t="s">
        <v>96</v>
      </c>
      <c r="E63" s="11">
        <v>810</v>
      </c>
      <c r="F63" s="5">
        <v>121.6</v>
      </c>
      <c r="G63" s="5">
        <v>121.6</v>
      </c>
      <c r="H63" s="5">
        <v>121.6</v>
      </c>
    </row>
    <row r="64" spans="1:9" ht="15" customHeight="1" x14ac:dyDescent="0.25">
      <c r="A64" s="11" t="s">
        <v>62</v>
      </c>
      <c r="B64" s="27" t="s">
        <v>55</v>
      </c>
      <c r="C64" s="27" t="s">
        <v>39</v>
      </c>
      <c r="D64" s="11"/>
      <c r="E64" s="11"/>
      <c r="F64" s="5">
        <f>F65+F66+F69+F67+F68</f>
        <v>24376.500000000004</v>
      </c>
      <c r="G64" s="5">
        <f t="shared" ref="G64:H64" si="14">G65+G66+G69+G67+G68</f>
        <v>15308.4</v>
      </c>
      <c r="H64" s="5">
        <f t="shared" si="14"/>
        <v>9132.7000000000007</v>
      </c>
      <c r="I64" s="7"/>
    </row>
    <row r="65" spans="1:9" ht="66.75" customHeight="1" x14ac:dyDescent="0.25">
      <c r="A65" s="11" t="s">
        <v>63</v>
      </c>
      <c r="B65" s="27" t="s">
        <v>55</v>
      </c>
      <c r="C65" s="27" t="s">
        <v>39</v>
      </c>
      <c r="D65" s="11" t="s">
        <v>64</v>
      </c>
      <c r="E65" s="11">
        <v>240</v>
      </c>
      <c r="F65" s="5">
        <f>6897.2+600</f>
        <v>7497.2</v>
      </c>
      <c r="G65" s="6">
        <v>8133.1</v>
      </c>
      <c r="H65" s="17">
        <f>9378.4-2760.8</f>
        <v>6617.5999999999995</v>
      </c>
    </row>
    <row r="66" spans="1:9" ht="93" customHeight="1" x14ac:dyDescent="0.25">
      <c r="A66" s="11" t="s">
        <v>65</v>
      </c>
      <c r="B66" s="27" t="s">
        <v>55</v>
      </c>
      <c r="C66" s="27" t="s">
        <v>39</v>
      </c>
      <c r="D66" s="11" t="s">
        <v>66</v>
      </c>
      <c r="E66" s="11">
        <v>240</v>
      </c>
      <c r="F66" s="5">
        <f>9505.2+7374.1</f>
        <v>16879.300000000003</v>
      </c>
      <c r="G66" s="6">
        <f>6251.4+923.9</f>
        <v>7175.2999999999993</v>
      </c>
      <c r="H66" s="17">
        <f>1475.4+1039.7</f>
        <v>2515.1000000000004</v>
      </c>
    </row>
    <row r="67" spans="1:9" ht="80.25" hidden="1" customHeight="1" thickBot="1" x14ac:dyDescent="0.25">
      <c r="A67" s="11" t="s">
        <v>100</v>
      </c>
      <c r="B67" s="27" t="s">
        <v>55</v>
      </c>
      <c r="C67" s="27" t="s">
        <v>39</v>
      </c>
      <c r="D67" s="11" t="s">
        <v>98</v>
      </c>
      <c r="E67" s="11">
        <v>240</v>
      </c>
      <c r="F67" s="5"/>
      <c r="G67" s="6"/>
      <c r="H67" s="17"/>
    </row>
    <row r="68" spans="1:9" ht="80.25" hidden="1" customHeight="1" thickBot="1" x14ac:dyDescent="0.25">
      <c r="A68" s="11" t="s">
        <v>100</v>
      </c>
      <c r="B68" s="27" t="s">
        <v>55</v>
      </c>
      <c r="C68" s="27" t="s">
        <v>39</v>
      </c>
      <c r="D68" s="11" t="s">
        <v>99</v>
      </c>
      <c r="E68" s="11">
        <v>240</v>
      </c>
      <c r="F68" s="5"/>
      <c r="G68" s="6"/>
      <c r="H68" s="17"/>
    </row>
    <row r="69" spans="1:9" ht="84" hidden="1" customHeight="1" x14ac:dyDescent="0.25">
      <c r="A69" s="11" t="s">
        <v>48</v>
      </c>
      <c r="B69" s="27" t="s">
        <v>55</v>
      </c>
      <c r="C69" s="27" t="s">
        <v>39</v>
      </c>
      <c r="D69" s="11" t="s">
        <v>49</v>
      </c>
      <c r="E69" s="11">
        <v>240</v>
      </c>
      <c r="F69" s="5"/>
      <c r="G69" s="6"/>
      <c r="H69" s="17"/>
    </row>
    <row r="70" spans="1:9" ht="28.5" customHeight="1" x14ac:dyDescent="0.25">
      <c r="A70" s="11" t="s">
        <v>87</v>
      </c>
      <c r="B70" s="27" t="s">
        <v>24</v>
      </c>
      <c r="C70" s="27" t="s">
        <v>55</v>
      </c>
      <c r="D70" s="11"/>
      <c r="E70" s="11"/>
      <c r="F70" s="5">
        <f>F71</f>
        <v>70</v>
      </c>
      <c r="G70" s="5">
        <f t="shared" ref="G70:H70" si="15">G71</f>
        <v>0</v>
      </c>
      <c r="H70" s="5">
        <f t="shared" si="15"/>
        <v>0</v>
      </c>
    </row>
    <row r="71" spans="1:9" ht="95.25" customHeight="1" x14ac:dyDescent="0.25">
      <c r="A71" s="11" t="s">
        <v>14</v>
      </c>
      <c r="B71" s="27" t="s">
        <v>24</v>
      </c>
      <c r="C71" s="27" t="s">
        <v>55</v>
      </c>
      <c r="D71" s="11" t="s">
        <v>15</v>
      </c>
      <c r="E71" s="11">
        <v>240</v>
      </c>
      <c r="F71" s="5">
        <v>70</v>
      </c>
      <c r="G71" s="6">
        <v>0</v>
      </c>
      <c r="H71" s="17">
        <v>0</v>
      </c>
    </row>
    <row r="72" spans="1:9" ht="23.25" customHeight="1" x14ac:dyDescent="0.25">
      <c r="A72" s="11" t="s">
        <v>120</v>
      </c>
      <c r="B72" s="28" t="s">
        <v>24</v>
      </c>
      <c r="C72" s="28" t="s">
        <v>24</v>
      </c>
      <c r="D72" s="22"/>
      <c r="E72" s="22"/>
      <c r="F72" s="23">
        <f>F73</f>
        <v>30</v>
      </c>
      <c r="G72" s="23">
        <f>G73</f>
        <v>0</v>
      </c>
      <c r="H72" s="23">
        <f>H73</f>
        <v>0</v>
      </c>
    </row>
    <row r="73" spans="1:9" ht="67.5" customHeight="1" x14ac:dyDescent="0.25">
      <c r="A73" s="11" t="s">
        <v>121</v>
      </c>
      <c r="B73" s="28" t="s">
        <v>24</v>
      </c>
      <c r="C73" s="28" t="s">
        <v>24</v>
      </c>
      <c r="D73" s="22" t="s">
        <v>122</v>
      </c>
      <c r="E73" s="22"/>
      <c r="F73" s="23">
        <v>30</v>
      </c>
      <c r="G73" s="29">
        <v>0</v>
      </c>
      <c r="H73" s="30">
        <v>0</v>
      </c>
    </row>
    <row r="74" spans="1:9" ht="17.25" customHeight="1" x14ac:dyDescent="0.25">
      <c r="A74" s="11" t="s">
        <v>67</v>
      </c>
      <c r="B74" s="27" t="s">
        <v>68</v>
      </c>
      <c r="C74" s="27"/>
      <c r="D74" s="11"/>
      <c r="E74" s="11"/>
      <c r="F74" s="5">
        <f>F75</f>
        <v>40632.9</v>
      </c>
      <c r="G74" s="5">
        <f t="shared" ref="G74:H74" si="16">G75</f>
        <v>41000</v>
      </c>
      <c r="H74" s="5">
        <f t="shared" si="16"/>
        <v>44500</v>
      </c>
    </row>
    <row r="75" spans="1:9" ht="17.25" customHeight="1" x14ac:dyDescent="0.25">
      <c r="A75" s="11" t="s">
        <v>69</v>
      </c>
      <c r="B75" s="27" t="s">
        <v>68</v>
      </c>
      <c r="C75" s="27" t="s">
        <v>7</v>
      </c>
      <c r="D75" s="11"/>
      <c r="E75" s="11"/>
      <c r="F75" s="5">
        <f>F76+F77+F78</f>
        <v>40632.9</v>
      </c>
      <c r="G75" s="5">
        <f t="shared" ref="G75:H75" si="17">G76+G77+G78</f>
        <v>41000</v>
      </c>
      <c r="H75" s="5">
        <f t="shared" si="17"/>
        <v>44500</v>
      </c>
    </row>
    <row r="76" spans="1:9" ht="79.5" customHeight="1" x14ac:dyDescent="0.25">
      <c r="A76" s="11" t="s">
        <v>70</v>
      </c>
      <c r="B76" s="27" t="s">
        <v>68</v>
      </c>
      <c r="C76" s="27" t="s">
        <v>7</v>
      </c>
      <c r="D76" s="11" t="s">
        <v>71</v>
      </c>
      <c r="E76" s="11">
        <v>610</v>
      </c>
      <c r="F76" s="5">
        <v>7000</v>
      </c>
      <c r="G76" s="6">
        <v>6000</v>
      </c>
      <c r="H76" s="17">
        <v>7500</v>
      </c>
    </row>
    <row r="77" spans="1:9" ht="51.75" customHeight="1" x14ac:dyDescent="0.25">
      <c r="A77" s="11" t="s">
        <v>104</v>
      </c>
      <c r="B77" s="27" t="s">
        <v>68</v>
      </c>
      <c r="C77" s="27" t="s">
        <v>7</v>
      </c>
      <c r="D77" s="11" t="s">
        <v>103</v>
      </c>
      <c r="E77" s="11">
        <v>610</v>
      </c>
      <c r="F77" s="5">
        <v>30000</v>
      </c>
      <c r="G77" s="6">
        <v>35000</v>
      </c>
      <c r="H77" s="17">
        <v>37000</v>
      </c>
    </row>
    <row r="78" spans="1:9" ht="83.25" customHeight="1" x14ac:dyDescent="0.25">
      <c r="A78" s="18" t="s">
        <v>136</v>
      </c>
      <c r="B78" s="27" t="s">
        <v>68</v>
      </c>
      <c r="C78" s="27" t="s">
        <v>7</v>
      </c>
      <c r="D78" s="11" t="s">
        <v>137</v>
      </c>
      <c r="E78" s="11">
        <v>610</v>
      </c>
      <c r="F78" s="5">
        <v>3632.9</v>
      </c>
      <c r="G78" s="6">
        <v>0</v>
      </c>
      <c r="H78" s="17">
        <v>0</v>
      </c>
    </row>
    <row r="79" spans="1:9" ht="16.5" customHeight="1" x14ac:dyDescent="0.25">
      <c r="A79" s="11" t="s">
        <v>72</v>
      </c>
      <c r="B79" s="27" t="s">
        <v>43</v>
      </c>
      <c r="C79" s="27"/>
      <c r="D79" s="11"/>
      <c r="E79" s="11"/>
      <c r="F79" s="5">
        <f>F80</f>
        <v>531.4</v>
      </c>
      <c r="G79" s="5">
        <f t="shared" ref="G79:H79" si="18">G80</f>
        <v>690.8</v>
      </c>
      <c r="H79" s="5">
        <f t="shared" si="18"/>
        <v>718.4</v>
      </c>
      <c r="I79" s="7"/>
    </row>
    <row r="80" spans="1:9" ht="14.25" customHeight="1" x14ac:dyDescent="0.25">
      <c r="A80" s="11" t="s">
        <v>73</v>
      </c>
      <c r="B80" s="27" t="s">
        <v>43</v>
      </c>
      <c r="C80" s="27" t="s">
        <v>7</v>
      </c>
      <c r="D80" s="11"/>
      <c r="E80" s="11"/>
      <c r="F80" s="5">
        <f>F81</f>
        <v>531.4</v>
      </c>
      <c r="G80" s="5">
        <f t="shared" ref="G80:H80" si="19">G81</f>
        <v>690.8</v>
      </c>
      <c r="H80" s="5">
        <f t="shared" si="19"/>
        <v>718.4</v>
      </c>
    </row>
    <row r="81" spans="1:8" ht="83.25" customHeight="1" x14ac:dyDescent="0.25">
      <c r="A81" s="11" t="s">
        <v>74</v>
      </c>
      <c r="B81" s="27" t="s">
        <v>43</v>
      </c>
      <c r="C81" s="27" t="s">
        <v>7</v>
      </c>
      <c r="D81" s="11" t="s">
        <v>75</v>
      </c>
      <c r="E81" s="11">
        <v>310</v>
      </c>
      <c r="F81" s="5">
        <v>531.4</v>
      </c>
      <c r="G81" s="6">
        <v>690.8</v>
      </c>
      <c r="H81" s="17">
        <v>718.4</v>
      </c>
    </row>
    <row r="82" spans="1:8" ht="15.75" customHeight="1" x14ac:dyDescent="0.25">
      <c r="A82" s="11" t="s">
        <v>76</v>
      </c>
      <c r="B82" s="27" t="s">
        <v>77</v>
      </c>
      <c r="C82" s="27"/>
      <c r="D82" s="11"/>
      <c r="E82" s="11"/>
      <c r="F82" s="5">
        <f>F83:F83</f>
        <v>260</v>
      </c>
      <c r="G82" s="5">
        <f t="shared" ref="G82:H82" si="20">G83:G83</f>
        <v>0</v>
      </c>
      <c r="H82" s="5">
        <f t="shared" si="20"/>
        <v>0</v>
      </c>
    </row>
    <row r="83" spans="1:8" ht="16.5" customHeight="1" x14ac:dyDescent="0.25">
      <c r="A83" s="11" t="s">
        <v>78</v>
      </c>
      <c r="B83" s="27" t="s">
        <v>77</v>
      </c>
      <c r="C83" s="27" t="s">
        <v>7</v>
      </c>
      <c r="D83" s="15"/>
      <c r="E83" s="11"/>
      <c r="F83" s="5">
        <f>F84+F85</f>
        <v>260</v>
      </c>
      <c r="G83" s="5">
        <f t="shared" ref="G83:H83" si="21">G84</f>
        <v>0</v>
      </c>
      <c r="H83" s="5">
        <f t="shared" si="21"/>
        <v>0</v>
      </c>
    </row>
    <row r="84" spans="1:8" ht="80.25" customHeight="1" x14ac:dyDescent="0.25">
      <c r="A84" s="11" t="s">
        <v>79</v>
      </c>
      <c r="B84" s="27" t="s">
        <v>77</v>
      </c>
      <c r="C84" s="27" t="s">
        <v>7</v>
      </c>
      <c r="D84" s="11" t="s">
        <v>80</v>
      </c>
      <c r="E84" s="11">
        <v>240</v>
      </c>
      <c r="F84" s="5">
        <v>205</v>
      </c>
      <c r="G84" s="6">
        <v>0</v>
      </c>
      <c r="H84" s="17">
        <v>0</v>
      </c>
    </row>
    <row r="85" spans="1:8" ht="80.25" customHeight="1" x14ac:dyDescent="0.25">
      <c r="A85" s="11" t="s">
        <v>79</v>
      </c>
      <c r="B85" s="27" t="s">
        <v>77</v>
      </c>
      <c r="C85" s="27" t="s">
        <v>7</v>
      </c>
      <c r="D85" s="11" t="s">
        <v>80</v>
      </c>
      <c r="E85" s="11">
        <v>853</v>
      </c>
      <c r="F85" s="5">
        <v>55</v>
      </c>
      <c r="G85" s="6">
        <v>55</v>
      </c>
      <c r="H85" s="17">
        <v>55</v>
      </c>
    </row>
    <row r="86" spans="1:8" ht="16.5" customHeight="1" x14ac:dyDescent="0.25">
      <c r="A86" s="11" t="s">
        <v>81</v>
      </c>
      <c r="B86" s="31"/>
      <c r="C86" s="11"/>
      <c r="D86" s="11"/>
      <c r="E86" s="11"/>
      <c r="F86" s="5">
        <f>F7</f>
        <v>264366.90000000002</v>
      </c>
      <c r="G86" s="5">
        <f t="shared" ref="G86:H86" si="22">G7</f>
        <v>80412.7</v>
      </c>
      <c r="H86" s="5">
        <f t="shared" si="22"/>
        <v>89034.599999999991</v>
      </c>
    </row>
    <row r="87" spans="1:8" ht="18.75" x14ac:dyDescent="0.25">
      <c r="A87" s="35"/>
      <c r="B87" s="35"/>
      <c r="C87" s="35"/>
      <c r="D87" s="35"/>
      <c r="E87" s="35"/>
      <c r="F87" s="35"/>
      <c r="G87" s="8"/>
    </row>
    <row r="88" spans="1:8" ht="18.75" x14ac:dyDescent="0.25">
      <c r="A88" s="33"/>
      <c r="B88" s="33"/>
      <c r="C88" s="33"/>
      <c r="D88" s="33"/>
      <c r="E88" s="33"/>
      <c r="F88" s="33"/>
      <c r="G88" s="2"/>
    </row>
    <row r="89" spans="1:8" ht="34.5" customHeight="1" x14ac:dyDescent="0.25">
      <c r="A89" s="41" t="s">
        <v>118</v>
      </c>
      <c r="B89" s="41"/>
      <c r="C89" s="41"/>
      <c r="D89" s="41"/>
      <c r="E89" s="41"/>
      <c r="F89" s="41"/>
      <c r="G89" s="41"/>
      <c r="H89" s="41"/>
    </row>
    <row r="90" spans="1:8" ht="0.75" customHeight="1" x14ac:dyDescent="0.25">
      <c r="A90" s="33"/>
      <c r="B90" s="33"/>
      <c r="C90" s="33"/>
      <c r="D90" s="33"/>
      <c r="E90" s="33"/>
      <c r="F90" s="33"/>
      <c r="G90" s="2"/>
    </row>
    <row r="92" spans="1:8" x14ac:dyDescent="0.25">
      <c r="F92" s="3"/>
      <c r="G92" s="3"/>
      <c r="H92" s="4"/>
    </row>
  </sheetData>
  <mergeCells count="9">
    <mergeCell ref="A1:B1"/>
    <mergeCell ref="A2:B2"/>
    <mergeCell ref="A90:F90"/>
    <mergeCell ref="A3:F3"/>
    <mergeCell ref="A87:F87"/>
    <mergeCell ref="A88:F88"/>
    <mergeCell ref="C1:H2"/>
    <mergeCell ref="A4:H4"/>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2023-08-17T05:33:00Z</dcterms:modified>
</cp:coreProperties>
</file>